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2018 " sheetId="8" r:id="rId1"/>
  </sheets>
  <definedNames>
    <definedName name="_xlnm.Print_Area" localSheetId="0">'2018 '!$B$2:$Q$22</definedName>
  </definedNames>
  <calcPr calcId="125725"/>
</workbook>
</file>

<file path=xl/calcChain.xml><?xml version="1.0" encoding="utf-8"?>
<calcChain xmlns="http://schemas.openxmlformats.org/spreadsheetml/2006/main">
  <c r="P16" i="8"/>
  <c r="M26"/>
  <c r="M16"/>
  <c r="M25"/>
  <c r="K16"/>
  <c r="F16"/>
</calcChain>
</file>

<file path=xl/sharedStrings.xml><?xml version="1.0" encoding="utf-8"?>
<sst xmlns="http://schemas.openxmlformats.org/spreadsheetml/2006/main" count="39" uniqueCount="35">
  <si>
    <t>Ціна за 1 Гкал</t>
  </si>
  <si>
    <t>Ціна за 1 м3</t>
  </si>
  <si>
    <t>Фінансове управління виконавчого комітету Обухівської міської ради</t>
  </si>
  <si>
    <t>з пдв</t>
  </si>
  <si>
    <t>Ціна за            1 кВт/год</t>
  </si>
  <si>
    <t>Водопостачання</t>
  </si>
  <si>
    <t xml:space="preserve">Водовідведення </t>
  </si>
  <si>
    <t>Водопостачання та водовідведення</t>
  </si>
  <si>
    <t>водопостач</t>
  </si>
  <si>
    <t>водовідвед</t>
  </si>
  <si>
    <t>без ПДВ</t>
  </si>
  <si>
    <t>з ПДВ   * 1,2</t>
  </si>
  <si>
    <t>ЛІМІТИ    СПОЖИВАННЯ</t>
  </si>
  <si>
    <t>до розпорядження  міського голови</t>
  </si>
  <si>
    <t>Бюджетні асигнування  на 2015 рік за КЕКВ 2271, грн.</t>
  </si>
  <si>
    <t>Теплопостачання</t>
  </si>
  <si>
    <t>Бюджетні асигнування  на 2015 рік за КЕКВ 2272, грн.</t>
  </si>
  <si>
    <t>Разом</t>
  </si>
  <si>
    <t>Бюджетні асигнування  на 2015 рік за КЕКВ 2273, грн.</t>
  </si>
  <si>
    <t xml:space="preserve">фінансового управління виконавчого комітету Обухівської міської ради </t>
  </si>
  <si>
    <t>Найменування бюджетної установи</t>
  </si>
  <si>
    <t>Бюджетні асигнування  на 2017 рік за КЕКВ 2270, грн.</t>
  </si>
  <si>
    <t>Обсяг у натуральних показниках, Гкал</t>
  </si>
  <si>
    <t>Додаток</t>
  </si>
  <si>
    <t xml:space="preserve"> Електроенергія</t>
  </si>
  <si>
    <t>Начальник фінансового управління</t>
  </si>
  <si>
    <t>Н.І. Медвідчук</t>
  </si>
  <si>
    <t>Обсяг у натуральних показниках, кВт*год</t>
  </si>
  <si>
    <t>Обсяг  у натуральних показниках, м³</t>
  </si>
  <si>
    <t>Загальний об'єм приміщення, м³</t>
  </si>
  <si>
    <t>Загальна площа приміщення, м²</t>
  </si>
  <si>
    <t xml:space="preserve">теплової, електричної енергії та води </t>
  </si>
  <si>
    <t xml:space="preserve"> на 2018 рік</t>
  </si>
  <si>
    <t>КПКВК МБ</t>
  </si>
  <si>
    <t>від 04 грудня  2018 року  № 505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</si>
</sst>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5"/>
    <pageSetUpPr fitToPage="1"/>
  </sheetPr>
  <dimension ref="A1:Q29"/>
  <sheetViews>
    <sheetView tabSelected="1" topLeftCell="A5" zoomScale="70" zoomScaleNormal="70" zoomScaleSheetLayoutView="65" workbookViewId="0">
      <selection activeCell="D8" sqref="D8"/>
    </sheetView>
  </sheetViews>
  <sheetFormatPr defaultRowHeight="23.25"/>
  <cols>
    <col min="1" max="1" width="0.140625" style="2" customWidth="1"/>
    <col min="2" max="2" width="21.5703125" style="2" customWidth="1"/>
    <col min="3" max="3" width="43" style="2" customWidth="1"/>
    <col min="4" max="4" width="23.140625" style="2" customWidth="1"/>
    <col min="5" max="5" width="22.85546875" style="2" customWidth="1"/>
    <col min="6" max="6" width="13.42578125" style="2" hidden="1" customWidth="1"/>
    <col min="7" max="7" width="29.7109375" style="2" customWidth="1"/>
    <col min="8" max="8" width="10.7109375" style="2" hidden="1" customWidth="1"/>
    <col min="9" max="9" width="16.5703125" style="2" hidden="1" customWidth="1"/>
    <col min="10" max="10" width="27.7109375" style="2" customWidth="1"/>
    <col min="11" max="11" width="9.85546875" style="2" hidden="1" customWidth="1"/>
    <col min="12" max="12" width="26.28515625" style="2" customWidth="1"/>
    <col min="13" max="14" width="21.42578125" style="2" hidden="1" customWidth="1"/>
    <col min="15" max="15" width="28.28515625" style="2" customWidth="1"/>
    <col min="16" max="16" width="12.42578125" style="2" hidden="1" customWidth="1"/>
    <col min="17" max="17" width="16.7109375" style="2" hidden="1" customWidth="1"/>
    <col min="18" max="18" width="5.42578125" style="2" customWidth="1"/>
    <col min="19" max="16384" width="9.140625" style="2"/>
  </cols>
  <sheetData>
    <row r="1" spans="1:17" hidden="1"/>
    <row r="2" spans="1:17" ht="1.5" hidden="1" customHeight="1"/>
    <row r="3" spans="1:17" hidden="1"/>
    <row r="4" spans="1:17" hidden="1"/>
    <row r="5" spans="1:17" s="3" customFormat="1" ht="24" customHeight="1">
      <c r="L5" s="1" t="s">
        <v>23</v>
      </c>
      <c r="M5" s="1"/>
      <c r="N5" s="1"/>
      <c r="O5" s="1"/>
    </row>
    <row r="6" spans="1:17" s="3" customFormat="1" ht="39" customHeight="1">
      <c r="H6" s="4"/>
      <c r="L6" s="1" t="s">
        <v>13</v>
      </c>
      <c r="M6" s="1"/>
      <c r="N6" s="1"/>
      <c r="O6" s="1"/>
    </row>
    <row r="7" spans="1:17" s="3" customFormat="1" ht="41.25" customHeight="1">
      <c r="H7" s="4"/>
      <c r="L7" s="1" t="s">
        <v>34</v>
      </c>
      <c r="M7" s="1"/>
      <c r="N7" s="1"/>
      <c r="O7" s="1"/>
    </row>
    <row r="8" spans="1:17" s="3" customFormat="1" ht="41.25" customHeight="1">
      <c r="H8" s="4"/>
      <c r="L8" s="28"/>
      <c r="M8" s="28"/>
      <c r="N8" s="28"/>
      <c r="O8" s="28"/>
    </row>
    <row r="9" spans="1:17" s="5" customFormat="1" ht="78.75" customHeight="1">
      <c r="C9" s="25" t="s">
        <v>12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1:17" s="5" customFormat="1" ht="36.75" customHeight="1">
      <c r="C10" s="26" t="s">
        <v>31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</row>
    <row r="11" spans="1:17" s="5" customFormat="1" ht="24.75" customHeight="1">
      <c r="C11" s="26" t="s">
        <v>19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17" s="5" customFormat="1" ht="50.25" customHeight="1">
      <c r="C12" s="27" t="s">
        <v>32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 s="7" customFormat="1" ht="50.25" customHeight="1">
      <c r="A13" s="6"/>
      <c r="B13" s="23" t="s">
        <v>33</v>
      </c>
      <c r="C13" s="23" t="s">
        <v>20</v>
      </c>
      <c r="D13" s="23" t="s">
        <v>30</v>
      </c>
      <c r="E13" s="23" t="s">
        <v>29</v>
      </c>
      <c r="F13" s="23" t="s">
        <v>21</v>
      </c>
      <c r="G13" s="23" t="s">
        <v>15</v>
      </c>
      <c r="H13" s="23"/>
      <c r="I13" s="23"/>
      <c r="J13" s="23" t="s">
        <v>7</v>
      </c>
      <c r="K13" s="23"/>
      <c r="L13" s="23"/>
      <c r="M13" s="23"/>
      <c r="N13" s="23"/>
      <c r="O13" s="23" t="s">
        <v>24</v>
      </c>
      <c r="P13" s="16"/>
      <c r="Q13" s="17"/>
    </row>
    <row r="14" spans="1:17" s="7" customFormat="1" ht="39.75" customHeight="1">
      <c r="A14" s="6"/>
      <c r="B14" s="23"/>
      <c r="C14" s="23"/>
      <c r="D14" s="23"/>
      <c r="E14" s="23"/>
      <c r="F14" s="23"/>
      <c r="G14" s="29"/>
      <c r="H14" s="29"/>
      <c r="I14" s="29"/>
      <c r="J14" s="23" t="s">
        <v>5</v>
      </c>
      <c r="K14" s="23"/>
      <c r="L14" s="23" t="s">
        <v>6</v>
      </c>
      <c r="M14" s="23"/>
      <c r="N14" s="15" t="s">
        <v>17</v>
      </c>
      <c r="O14" s="24"/>
      <c r="P14" s="18"/>
      <c r="Q14" s="19"/>
    </row>
    <row r="15" spans="1:17" s="7" customFormat="1" ht="103.5" customHeight="1">
      <c r="A15" s="6"/>
      <c r="B15" s="23"/>
      <c r="C15" s="23"/>
      <c r="D15" s="23"/>
      <c r="E15" s="23"/>
      <c r="F15" s="23"/>
      <c r="G15" s="15" t="s">
        <v>22</v>
      </c>
      <c r="H15" s="15" t="s">
        <v>0</v>
      </c>
      <c r="I15" s="15" t="s">
        <v>14</v>
      </c>
      <c r="J15" s="15" t="s">
        <v>28</v>
      </c>
      <c r="K15" s="15" t="s">
        <v>1</v>
      </c>
      <c r="L15" s="15" t="s">
        <v>28</v>
      </c>
      <c r="M15" s="15" t="s">
        <v>1</v>
      </c>
      <c r="N15" s="15" t="s">
        <v>16</v>
      </c>
      <c r="O15" s="15" t="s">
        <v>27</v>
      </c>
      <c r="P15" s="21" t="s">
        <v>4</v>
      </c>
      <c r="Q15" s="15" t="s">
        <v>18</v>
      </c>
    </row>
    <row r="16" spans="1:17" s="4" customFormat="1" ht="111.75" customHeight="1">
      <c r="A16" s="8"/>
      <c r="B16" s="9">
        <v>3710160</v>
      </c>
      <c r="C16" s="22" t="s">
        <v>2</v>
      </c>
      <c r="D16" s="9">
        <v>164</v>
      </c>
      <c r="E16" s="9">
        <v>456</v>
      </c>
      <c r="F16" s="10">
        <f>I16+N16+Q16</f>
        <v>54900</v>
      </c>
      <c r="G16" s="9">
        <v>23.3</v>
      </c>
      <c r="H16" s="11">
        <v>1933.97</v>
      </c>
      <c r="I16" s="12">
        <v>49000</v>
      </c>
      <c r="J16" s="9">
        <v>53.4</v>
      </c>
      <c r="K16" s="11">
        <f>M25</f>
        <v>11.243999999999998</v>
      </c>
      <c r="L16" s="9">
        <v>53.4</v>
      </c>
      <c r="M16" s="11">
        <f>M26</f>
        <v>8.0760000000000005</v>
      </c>
      <c r="N16" s="12">
        <v>900</v>
      </c>
      <c r="O16" s="9">
        <v>2190</v>
      </c>
      <c r="P16" s="20">
        <f>P25</f>
        <v>1.907</v>
      </c>
      <c r="Q16" s="12">
        <v>5000</v>
      </c>
    </row>
    <row r="17" spans="3:16" s="3" customFormat="1"/>
    <row r="18" spans="3:16" s="3" customFormat="1"/>
    <row r="19" spans="3:16" s="3" customFormat="1" ht="1.5" customHeight="1"/>
    <row r="20" spans="3:16" s="3" customFormat="1" ht="4.5" customHeight="1"/>
    <row r="21" spans="3:16" s="3" customFormat="1" ht="28.5" customHeight="1">
      <c r="C21" s="1" t="s">
        <v>25</v>
      </c>
      <c r="E21" s="1"/>
      <c r="F21" s="1"/>
      <c r="G21" s="1"/>
      <c r="H21" s="1"/>
      <c r="I21" s="1"/>
      <c r="J21" s="1"/>
      <c r="L21" s="1" t="s">
        <v>26</v>
      </c>
    </row>
    <row r="22" spans="3:16" ht="18.75" customHeight="1"/>
    <row r="24" spans="3:16" ht="39" customHeight="1"/>
    <row r="25" spans="3:16" ht="3" hidden="1" customHeight="1">
      <c r="H25" s="2">
        <v>1933.97</v>
      </c>
      <c r="I25" s="2" t="s">
        <v>3</v>
      </c>
      <c r="L25" s="13" t="s">
        <v>11</v>
      </c>
      <c r="M25" s="13">
        <f>9.37*1.2</f>
        <v>11.243999999999998</v>
      </c>
      <c r="N25" s="14" t="s">
        <v>8</v>
      </c>
      <c r="P25" s="2">
        <v>1.907</v>
      </c>
    </row>
    <row r="26" spans="3:16" hidden="1">
      <c r="L26" s="13"/>
      <c r="M26" s="13">
        <f>6.73*1.2</f>
        <v>8.0760000000000005</v>
      </c>
      <c r="N26" s="14" t="s">
        <v>9</v>
      </c>
    </row>
    <row r="27" spans="3:16" hidden="1">
      <c r="L27" s="13"/>
      <c r="M27" s="13"/>
      <c r="N27" s="14"/>
    </row>
    <row r="28" spans="3:16" hidden="1">
      <c r="L28" s="13" t="s">
        <v>10</v>
      </c>
      <c r="M28" s="13">
        <v>9.3699999999999992</v>
      </c>
      <c r="N28" s="14" t="s">
        <v>8</v>
      </c>
    </row>
    <row r="29" spans="3:16">
      <c r="L29" s="13"/>
      <c r="M29" s="13">
        <v>6.73</v>
      </c>
      <c r="N29" s="14" t="s">
        <v>9</v>
      </c>
    </row>
  </sheetData>
  <mergeCells count="15">
    <mergeCell ref="L8:O8"/>
    <mergeCell ref="J14:K14"/>
    <mergeCell ref="J13:N13"/>
    <mergeCell ref="L14:M14"/>
    <mergeCell ref="G13:I14"/>
    <mergeCell ref="B13:B15"/>
    <mergeCell ref="C13:C15"/>
    <mergeCell ref="D13:D15"/>
    <mergeCell ref="E13:E15"/>
    <mergeCell ref="F13:F15"/>
    <mergeCell ref="O13:O14"/>
    <mergeCell ref="C9:Q9"/>
    <mergeCell ref="C10:Q10"/>
    <mergeCell ref="C11:Q11"/>
    <mergeCell ref="C12:Q12"/>
  </mergeCells>
  <phoneticPr fontId="5" type="noConversion"/>
  <pageMargins left="0.98425196850393704" right="0.70866141732283472" top="0.98425196850393704" bottom="0.39370078740157483" header="0.51181102362204722" footer="0.51181102362204722"/>
  <pageSetup paperSize="9" scale="58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</vt:lpstr>
      <vt:lpstr>'2018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2018-12-04T12:26:38Z</cp:lastPrinted>
  <dcterms:created xsi:type="dcterms:W3CDTF">1996-10-08T23:32:33Z</dcterms:created>
  <dcterms:modified xsi:type="dcterms:W3CDTF">2018-12-04T12:36:57Z</dcterms:modified>
</cp:coreProperties>
</file>